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2/ready/38.533 10.3.1.2+11.4.1.2 TT/"/>
    </mc:Choice>
  </mc:AlternateContent>
  <xr:revisionPtr revIDLastSave="41" documentId="13_ncr:1_{BB5B04A0-E10B-4788-9B24-BD847983D066}" xr6:coauthVersionLast="47" xr6:coauthVersionMax="47" xr10:uidLastSave="{1DD61CD1-781C-439F-AE4F-4AC30621A9AF}"/>
  <bookViews>
    <workbookView xWindow="-120" yWindow="-120" windowWidth="38640" windowHeight="21120" tabRatio="809" xr2:uid="{00000000-000D-0000-FFFF-FFFF00000000}"/>
  </bookViews>
  <sheets>
    <sheet name="Template" sheetId="2" r:id="rId1"/>
    <sheet name="11.4.1.2-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0" l="1"/>
  <c r="H54" i="10"/>
  <c r="H57" i="10"/>
  <c r="G54" i="10"/>
  <c r="F54" i="10"/>
  <c r="F57" i="10"/>
  <c r="C53" i="10"/>
  <c r="C57" i="10" s="1"/>
  <c r="F60" i="10" s="1"/>
  <c r="I40" i="10"/>
  <c r="C40" i="10"/>
  <c r="I36" i="10"/>
  <c r="F36" i="10"/>
  <c r="L36" i="10" s="1"/>
  <c r="L70" i="10" s="1"/>
  <c r="D36" i="10"/>
  <c r="C36" i="10"/>
  <c r="K28" i="10"/>
  <c r="K36" i="10"/>
  <c r="J28" i="10"/>
  <c r="J36" i="10" s="1"/>
  <c r="J40" i="10"/>
  <c r="H27" i="10"/>
  <c r="H36" i="10" s="1"/>
  <c r="N36" i="10" s="1"/>
  <c r="N70" i="10" s="1"/>
  <c r="G27" i="10"/>
  <c r="G36" i="10" s="1"/>
  <c r="H26" i="10"/>
  <c r="G26" i="10"/>
  <c r="E25" i="10"/>
  <c r="E36" i="10"/>
  <c r="D25" i="10"/>
  <c r="E24" i="10"/>
  <c r="E40" i="10" s="1"/>
  <c r="D24" i="10"/>
  <c r="D40" i="10" s="1"/>
  <c r="F16" i="10"/>
  <c r="F39" i="10" s="1"/>
  <c r="F40" i="10" s="1"/>
  <c r="L40" i="10" s="1"/>
  <c r="L74" i="10" s="1"/>
  <c r="C16" i="10"/>
  <c r="E8" i="10"/>
  <c r="E53" i="10" s="1"/>
  <c r="E57" i="10" s="1"/>
  <c r="H60" i="10" s="1"/>
  <c r="D8" i="10"/>
  <c r="D53" i="10" s="1"/>
  <c r="D57" i="10" s="1"/>
  <c r="E7" i="10"/>
  <c r="D7" i="10"/>
  <c r="E6" i="10"/>
  <c r="D6" i="10"/>
  <c r="E5" i="10"/>
  <c r="D5" i="10"/>
  <c r="K40" i="10"/>
  <c r="C18" i="10" l="1"/>
  <c r="G16" i="10"/>
  <c r="D16" i="10"/>
  <c r="F17" i="10"/>
  <c r="E16" i="10"/>
  <c r="H16" i="10"/>
  <c r="G60" i="10"/>
  <c r="D60" i="10"/>
  <c r="E60" i="10"/>
  <c r="H61" i="10" s="1"/>
  <c r="H70" i="10" s="1"/>
  <c r="M36" i="10"/>
  <c r="M70" i="10" s="1"/>
  <c r="C60" i="10"/>
  <c r="F61" i="10" s="1"/>
  <c r="F70" i="10" s="1"/>
  <c r="D18" i="10" l="1"/>
  <c r="E18" i="10"/>
  <c r="G39" i="10"/>
  <c r="G40" i="10" s="1"/>
  <c r="M40" i="10" s="1"/>
  <c r="M74" i="10" s="1"/>
  <c r="G17" i="10"/>
  <c r="C62" i="10"/>
  <c r="C74" i="10" s="1"/>
  <c r="C75" i="10" s="1"/>
  <c r="E62" i="10"/>
  <c r="E74" i="10" s="1"/>
  <c r="H17" i="10"/>
  <c r="H39" i="10"/>
  <c r="H40" i="10" s="1"/>
  <c r="N40" i="10" s="1"/>
  <c r="N74" i="10" s="1"/>
  <c r="E73" i="10" s="1"/>
  <c r="H69" i="10"/>
  <c r="H71" i="10"/>
  <c r="F71" i="10"/>
  <c r="F69" i="10"/>
  <c r="D62" i="10"/>
  <c r="D74" i="10" s="1"/>
  <c r="G61" i="10"/>
  <c r="G70" i="10" s="1"/>
  <c r="E75" i="10" l="1"/>
  <c r="C73" i="10"/>
  <c r="G69" i="10"/>
  <c r="G71" i="10"/>
  <c r="D73" i="10"/>
  <c r="D75" i="10"/>
</calcChain>
</file>

<file path=xl/sharedStrings.xml><?xml version="1.0" encoding="utf-8"?>
<sst xmlns="http://schemas.openxmlformats.org/spreadsheetml/2006/main" count="188" uniqueCount="86">
  <si>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</si>
  <si>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</si>
  <si>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</si>
  <si>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</si>
  <si>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</si>
  <si>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</si>
  <si>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</si>
  <si>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</si>
  <si>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</si>
  <si>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</si>
  <si>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</si>
  <si>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</si>
  <si>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</si>
  <si>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</si>
  <si>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</si>
  <si>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</si>
  <si>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</si>
  <si>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</si>
  <si>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</si>
  <si>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</si>
  <si>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</si>
  <si>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</si>
  <si>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</si>
  <si>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</si>
  <si>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</si>
  <si>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</si>
  <si>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</si>
  <si>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</si>
  <si>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</si>
  <si>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</si>
  <si>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</si>
  <si>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</si>
  <si>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</si>
  <si>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</si>
  <si>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</si>
  <si>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</si>
  <si>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</si>
  <si>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</si>
  <si>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</si>
  <si>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</si>
  <si>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</si>
  <si>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</si>
  <si>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</si>
  <si>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</si>
  <si>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</si>
  <si>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</si>
  <si>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</si>
  <si>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</si>
  <si>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</si>
  <si>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</si>
  <si>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</si>
  <si>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</si>
  <si>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</si>
  <si>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</si>
  <si>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</si>
  <si>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</si>
  <si>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</si>
  <si>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</si>
  <si>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</si>
  <si>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</si>
  <si>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</si>
  <si>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</si>
  <si>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</si>
  <si>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</si>
  <si>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</si>
  <si>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</si>
  <si>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</si>
  <si>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</si>
  <si>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</si>
  <si>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</si>
  <si>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</si>
  <si>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</si>
  <si>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</si>
  <si>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</si>
  <si>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</si>
  <si>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Qualcomm</t>
  </si>
  <si>
    <t>10.3.1.2</t>
  </si>
  <si>
    <t>11.4.1.2</t>
  </si>
  <si>
    <t>38.133 Table A.11.4.1.2.1-1, Config 1</t>
  </si>
  <si>
    <t>38.133 Table A.11.4.1.2.1-3</t>
  </si>
  <si>
    <t>v18.1.0</t>
  </si>
  <si>
    <t>Adapted from 38.533 RRM Test case 6.5.1.1</t>
  </si>
  <si>
    <t>38.533 10.3.1.2+11.4.1.2 TT</t>
  </si>
  <si>
    <t>v16.18.0</t>
  </si>
  <si>
    <t>Ref: TS 38.133 v16.18.0 clause A.11.4.1.2</t>
  </si>
  <si>
    <t>38.101-1 Table 7.4-1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</si>
</sst>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D13" sqref="D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82</v>
      </c>
    </row>
    <row r="3" spans="1:8">
      <c r="A3" s="3" t="s">
        <v>30</v>
      </c>
      <c r="B3" t="s">
        <v>55</v>
      </c>
    </row>
    <row r="4" spans="1:8">
      <c r="A4" s="3"/>
      <c r="B4" t="s">
        <v>81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76</v>
      </c>
      <c r="D12" s="5" t="s">
        <v>83</v>
      </c>
      <c r="E12" s="5" t="s">
        <v>80</v>
      </c>
      <c r="F12" t="s">
        <v>75</v>
      </c>
      <c r="H12"/>
    </row>
    <row r="13" spans="1:8">
      <c r="C13" t="s">
        <v>77</v>
      </c>
      <c r="D13" s="5" t="s">
        <v>83</v>
      </c>
      <c r="E13" s="5" t="s">
        <v>80</v>
      </c>
      <c r="F13" t="s">
        <v>75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zoomScale="120" zoomScaleNormal="120" workbookViewId="0">
      <selection activeCell="A67" sqref="A6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1" t="s">
        <v>43</v>
      </c>
      <c r="D2" s="171"/>
      <c r="E2" s="171"/>
      <c r="F2" s="171"/>
      <c r="G2" s="171"/>
      <c r="H2" s="171"/>
      <c r="I2" s="171"/>
      <c r="J2" s="171"/>
      <c r="K2" s="173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2" t="s">
        <v>31</v>
      </c>
      <c r="D3" s="183"/>
      <c r="E3" s="184"/>
      <c r="F3" s="174" t="s">
        <v>61</v>
      </c>
      <c r="G3" s="175"/>
      <c r="H3" s="178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45</v>
      </c>
      <c r="D4" s="16" t="s">
        <v>46</v>
      </c>
      <c r="E4" s="75" t="s">
        <v>51</v>
      </c>
      <c r="F4" s="15" t="s">
        <v>45</v>
      </c>
      <c r="G4" s="16" t="s">
        <v>46</v>
      </c>
      <c r="H4" s="75" t="s">
        <v>51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15">
        <v>30</v>
      </c>
      <c r="D5" s="127">
        <f t="shared" ref="D5:E7" si="0">$C5</f>
        <v>30</v>
      </c>
      <c r="E5" s="94">
        <f t="shared" si="0"/>
        <v>30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78</v>
      </c>
    </row>
    <row r="6" spans="1:18">
      <c r="A6" s="69" t="s">
        <v>36</v>
      </c>
      <c r="B6" s="71" t="s">
        <v>37</v>
      </c>
      <c r="C6" s="115">
        <v>40</v>
      </c>
      <c r="D6" s="127">
        <f t="shared" si="0"/>
        <v>40</v>
      </c>
      <c r="E6" s="94">
        <f t="shared" si="0"/>
        <v>40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78</v>
      </c>
    </row>
    <row r="7" spans="1:18">
      <c r="A7" s="18" t="s">
        <v>44</v>
      </c>
      <c r="B7" s="71"/>
      <c r="C7" s="115">
        <v>106</v>
      </c>
      <c r="D7" s="127">
        <f t="shared" si="0"/>
        <v>106</v>
      </c>
      <c r="E7" s="94">
        <f t="shared" si="0"/>
        <v>106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78</v>
      </c>
    </row>
    <row r="8" spans="1:18">
      <c r="A8" s="18" t="s">
        <v>38</v>
      </c>
      <c r="B8" s="19" t="s">
        <v>2</v>
      </c>
      <c r="C8" s="89">
        <v>-95</v>
      </c>
      <c r="D8" s="21">
        <f>$C8</f>
        <v>-95</v>
      </c>
      <c r="E8" s="81">
        <f>$C8</f>
        <v>-95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79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2">
        <v>-7</v>
      </c>
      <c r="H9" s="143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79</v>
      </c>
    </row>
    <row r="10" spans="1:18" ht="13.5" thickBot="1">
      <c r="A10" s="82" t="s">
        <v>84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1" t="s">
        <v>43</v>
      </c>
      <c r="D13" s="171"/>
      <c r="E13" s="171"/>
      <c r="F13" s="171"/>
      <c r="G13" s="171"/>
      <c r="H13" s="171"/>
      <c r="I13" s="171"/>
      <c r="J13" s="171"/>
      <c r="K13" s="173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4" t="s">
        <v>31</v>
      </c>
      <c r="D14" s="175"/>
      <c r="E14" s="176"/>
      <c r="F14" s="174" t="s">
        <v>61</v>
      </c>
      <c r="G14" s="175"/>
      <c r="H14" s="178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45</v>
      </c>
      <c r="D15" s="16" t="s">
        <v>46</v>
      </c>
      <c r="E15" s="75" t="s">
        <v>51</v>
      </c>
      <c r="F15" s="15" t="s">
        <v>45</v>
      </c>
      <c r="G15" s="16" t="s">
        <v>46</v>
      </c>
      <c r="H15" s="75" t="s">
        <v>51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21</v>
      </c>
      <c r="B16" s="19" t="s">
        <v>40</v>
      </c>
      <c r="C16" s="95">
        <f>(10^12)*(10^-3)*(C5/15)*10^(C8/10)</f>
        <v>0.63245553203367488</v>
      </c>
      <c r="D16" s="26">
        <f>(10^12)*(10^-3)*(D5/15)*10^(D8/10)</f>
        <v>0.63245553203367488</v>
      </c>
      <c r="E16" s="86">
        <f>(10^12)*(10^-3)*(E5/15)*10^(E8/10)</f>
        <v>0.63245553203367488</v>
      </c>
      <c r="F16" s="95">
        <f>(10^12)*(10^-3)*(C5/15)*10^((C8+F9)/10)</f>
        <v>0.79621434110699241</v>
      </c>
      <c r="G16" s="26">
        <f>(10^12)*(10^-3)*(D5/15)*10^((D8+G9)/10)</f>
        <v>0.12619146889603838</v>
      </c>
      <c r="H16" s="86">
        <f>(10^12)*(10^-3)*(E5/15)*10^((E8+H9)/10)</f>
        <v>0.02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47</v>
      </c>
    </row>
    <row r="17" spans="1:21">
      <c r="A17" s="27" t="s">
        <v>48</v>
      </c>
      <c r="B17" s="19" t="s">
        <v>4</v>
      </c>
      <c r="C17" s="62"/>
      <c r="D17" s="17"/>
      <c r="E17" s="19"/>
      <c r="F17" s="37">
        <f>10*LOG(F16/C16)</f>
        <v>0.99999999999999556</v>
      </c>
      <c r="G17" s="22">
        <f>10*LOG(G16/D16)</f>
        <v>-7.0000000000000018</v>
      </c>
      <c r="H17" s="81">
        <f>10*LOG(H16/E16)</f>
        <v>-14.999999999999993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49</v>
      </c>
    </row>
    <row r="18" spans="1:21" ht="13.5" thickBot="1">
      <c r="A18" s="134" t="s">
        <v>32</v>
      </c>
      <c r="B18" s="66" t="s">
        <v>39</v>
      </c>
      <c r="C18" s="96">
        <f>10*LOG((C16+F16)*10^-9)+10*LOG(C7*12)</f>
        <v>-57.40581001979757</v>
      </c>
      <c r="D18" s="61">
        <f>10*LOG((D16+G16)*10^-9)+10*LOG(D7*12)</f>
        <v>-60.154731433710595</v>
      </c>
      <c r="E18" s="93">
        <f>10*LOG((E16+H16)*10^-9)+10*LOG(E7*12)</f>
        <v>-60.809619709155868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1" t="s">
        <v>43</v>
      </c>
      <c r="D21" s="171"/>
      <c r="E21" s="171"/>
      <c r="F21" s="171"/>
      <c r="G21" s="171"/>
      <c r="H21" s="171"/>
      <c r="I21" s="171"/>
      <c r="J21" s="171"/>
      <c r="K21" s="173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4" t="s">
        <v>31</v>
      </c>
      <c r="D22" s="175"/>
      <c r="E22" s="176"/>
      <c r="F22" s="174" t="s">
        <v>61</v>
      </c>
      <c r="G22" s="175"/>
      <c r="H22" s="178"/>
      <c r="I22" s="179" t="s">
        <v>56</v>
      </c>
      <c r="J22" s="180"/>
      <c r="K22" s="181"/>
      <c r="L22" s="18"/>
      <c r="Q22" s="46"/>
      <c r="R22" s="76"/>
    </row>
    <row r="23" spans="1:21">
      <c r="A23" s="25"/>
      <c r="B23" s="19"/>
      <c r="C23" s="15" t="s">
        <v>45</v>
      </c>
      <c r="D23" s="16" t="s">
        <v>46</v>
      </c>
      <c r="E23" s="75" t="s">
        <v>51</v>
      </c>
      <c r="F23" s="15" t="s">
        <v>45</v>
      </c>
      <c r="G23" s="16" t="s">
        <v>46</v>
      </c>
      <c r="H23" s="75" t="s">
        <v>51</v>
      </c>
      <c r="I23" s="15" t="s">
        <v>45</v>
      </c>
      <c r="J23" s="16" t="s">
        <v>46</v>
      </c>
      <c r="K23" s="75" t="s">
        <v>51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75">
      <c r="A25" s="133" t="s">
        <v>52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53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75">
      <c r="A27" s="133" t="s">
        <v>54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4" t="s">
        <v>57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2" t="s">
        <v>43</v>
      </c>
      <c r="D31" s="171"/>
      <c r="E31" s="171"/>
      <c r="F31" s="171"/>
      <c r="G31" s="171"/>
      <c r="H31" s="171"/>
      <c r="I31" s="171"/>
      <c r="J31" s="171"/>
      <c r="K31" s="173"/>
      <c r="L31" s="185" t="s">
        <v>18</v>
      </c>
      <c r="M31" s="186"/>
      <c r="N31" s="187"/>
      <c r="O31" s="145"/>
      <c r="P31" s="135"/>
      <c r="Q31" s="77"/>
      <c r="R31" s="110" t="s">
        <v>0</v>
      </c>
    </row>
    <row r="32" spans="1:21">
      <c r="A32" s="25"/>
      <c r="B32" s="17"/>
      <c r="C32" s="174" t="s">
        <v>31</v>
      </c>
      <c r="D32" s="175"/>
      <c r="E32" s="176"/>
      <c r="F32" s="182" t="s">
        <v>61</v>
      </c>
      <c r="G32" s="183"/>
      <c r="H32" s="184"/>
      <c r="I32" s="179" t="s">
        <v>56</v>
      </c>
      <c r="J32" s="180"/>
      <c r="K32" s="181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45</v>
      </c>
      <c r="D33" s="16" t="s">
        <v>46</v>
      </c>
      <c r="E33" s="75" t="s">
        <v>51</v>
      </c>
      <c r="F33" s="15" t="s">
        <v>45</v>
      </c>
      <c r="G33" s="16" t="s">
        <v>46</v>
      </c>
      <c r="H33" s="75" t="s">
        <v>51</v>
      </c>
      <c r="I33" s="15" t="s">
        <v>45</v>
      </c>
      <c r="J33" s="16" t="s">
        <v>46</v>
      </c>
      <c r="K33" s="75" t="s">
        <v>51</v>
      </c>
      <c r="L33" s="15" t="s">
        <v>45</v>
      </c>
      <c r="M33" s="16" t="s">
        <v>46</v>
      </c>
      <c r="N33" s="75" t="s">
        <v>51</v>
      </c>
      <c r="O33" s="141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>
      <c r="A35" s="29" t="s">
        <v>62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28</v>
      </c>
    </row>
    <row r="36" spans="1:18">
      <c r="A36" s="32" t="s">
        <v>63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41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>
      <c r="A39" s="29" t="s">
        <v>68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0.55731163376229242</v>
      </c>
      <c r="G39" s="119">
        <f>G16/(D16+G16)</f>
        <v>0.16633753081656183</v>
      </c>
      <c r="H39" s="78">
        <f>H16/(E16+H16)</f>
        <v>3.0653430031715556E-2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50</v>
      </c>
    </row>
    <row r="40" spans="1:18">
      <c r="A40" s="32" t="s">
        <v>69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0.16719349012868773</v>
      </c>
      <c r="G40" s="119">
        <f>G26*G39</f>
        <v>4.9901259244968549E-2</v>
      </c>
      <c r="H40" s="78">
        <f>H26*H39</f>
        <v>9.1960290095146665E-3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1.5092891250987703</v>
      </c>
      <c r="M40" s="124">
        <f>SQRT(SUMSQ(D40,G40,J40))</f>
        <v>1.5008298156933828</v>
      </c>
      <c r="N40" s="112">
        <f>SQRT(SUMSQ(E40,H40,K40))</f>
        <v>1.5000281887183133</v>
      </c>
      <c r="O40" s="141"/>
      <c r="P40" s="6"/>
      <c r="Q40" s="14"/>
      <c r="R40" s="46" t="s">
        <v>42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70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71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26</v>
      </c>
      <c r="B49" s="9"/>
      <c r="C49" s="171" t="s">
        <v>43</v>
      </c>
      <c r="D49" s="171"/>
      <c r="E49" s="171"/>
      <c r="F49" s="171"/>
      <c r="G49" s="171"/>
      <c r="H49" s="171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>
      <c r="A50" s="25"/>
      <c r="B50" s="14"/>
      <c r="C50" s="174" t="s">
        <v>31</v>
      </c>
      <c r="D50" s="175"/>
      <c r="E50" s="176"/>
      <c r="F50" s="174" t="s">
        <v>61</v>
      </c>
      <c r="G50" s="175"/>
      <c r="H50" s="178"/>
      <c r="I50" s="140"/>
      <c r="J50" s="5"/>
      <c r="K50" s="5"/>
      <c r="R50" s="76"/>
    </row>
    <row r="51" spans="1:18">
      <c r="A51" s="25"/>
      <c r="B51" s="14"/>
      <c r="C51" s="15" t="s">
        <v>45</v>
      </c>
      <c r="D51" s="16" t="s">
        <v>46</v>
      </c>
      <c r="E51" s="75" t="s">
        <v>51</v>
      </c>
      <c r="F51" s="15" t="s">
        <v>45</v>
      </c>
      <c r="G51" s="16" t="s">
        <v>46</v>
      </c>
      <c r="H51" s="75" t="s">
        <v>51</v>
      </c>
      <c r="I51" s="141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-95</v>
      </c>
      <c r="D53" s="121">
        <f>D8</f>
        <v>-95</v>
      </c>
      <c r="E53" s="103">
        <f>E8</f>
        <v>-95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-7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-95</v>
      </c>
      <c r="D57" s="28">
        <f>D53+D56</f>
        <v>-95</v>
      </c>
      <c r="E57" s="105">
        <f>E53+E56</f>
        <v>-95</v>
      </c>
      <c r="F57" s="104">
        <f>F54+F56</f>
        <v>1.8</v>
      </c>
      <c r="G57" s="28">
        <f>G54+G56</f>
        <v>-6.2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0.63245553203367488</v>
      </c>
      <c r="D60" s="26">
        <f>(10^12)*(10^-3)*(D5/15)*10^(D57/10)</f>
        <v>0.63245553203367488</v>
      </c>
      <c r="E60" s="86">
        <f>(10^12)*(10^-3)*(E5/15)*10^(E57/10)</f>
        <v>0.63245553203367488</v>
      </c>
      <c r="F60" s="95">
        <f>(10^12)*(10^-3)*(C5/15)*10^((C57+F57)/10)</f>
        <v>0.95726018464527352</v>
      </c>
      <c r="G60" s="33">
        <f>(10^12)*(10^-3)*(D5/15)*10^((D57+G57)/10)</f>
        <v>0.15171551500583633</v>
      </c>
      <c r="H60" s="98">
        <f>(10^12)*(10^-3)*(E5/15)*10^((E57+H57)/10)</f>
        <v>1.6635275422053349E-2</v>
      </c>
      <c r="I60" s="95"/>
      <c r="J60" s="26"/>
      <c r="K60" s="26"/>
      <c r="R60" s="42"/>
    </row>
    <row r="61" spans="1:18">
      <c r="A61" s="27" t="s">
        <v>48</v>
      </c>
      <c r="B61" s="19" t="s">
        <v>4</v>
      </c>
      <c r="C61" s="62"/>
      <c r="D61" s="17"/>
      <c r="E61" s="19"/>
      <c r="F61" s="104">
        <f>10*LOG10(F60/(C60))</f>
        <v>1.7999999999999925</v>
      </c>
      <c r="G61" s="28">
        <f>10*LOG10(G60/(D60))</f>
        <v>-6.2000000000000055</v>
      </c>
      <c r="H61" s="105">
        <f>10*LOG10(H60/(E60))</f>
        <v>-15.800000000000011</v>
      </c>
      <c r="I61" s="104"/>
      <c r="J61" s="28"/>
      <c r="K61" s="28"/>
      <c r="R61" s="20"/>
    </row>
    <row r="62" spans="1:18" ht="13.5" thickBot="1">
      <c r="A62" s="163" t="s">
        <v>32</v>
      </c>
      <c r="B62" s="66" t="s">
        <v>39</v>
      </c>
      <c r="C62" s="130">
        <f>10*LOG((F60+C60)*10^-9)+10*LOG(C7*12)</f>
        <v>-56.941934207924191</v>
      </c>
      <c r="D62" s="131">
        <f>10*LOG((G60+D60)*10^-9)+10*LOG(D7*12)</f>
        <v>-60.0110208533589</v>
      </c>
      <c r="E62" s="132">
        <f>10*LOG((H60+E60)*10^-9)+10*LOG(E7*12)</f>
        <v>-60.832074300718432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50" t="s">
        <v>58</v>
      </c>
      <c r="B65" s="151"/>
      <c r="C65" s="171" t="s">
        <v>43</v>
      </c>
      <c r="D65" s="171"/>
      <c r="E65" s="171"/>
      <c r="F65" s="171"/>
      <c r="G65" s="171"/>
      <c r="H65" s="171"/>
      <c r="I65" s="152"/>
      <c r="J65" s="51"/>
      <c r="K65" s="151"/>
      <c r="L65" s="172" t="s">
        <v>60</v>
      </c>
      <c r="M65" s="171"/>
      <c r="N65" s="173"/>
      <c r="O65" s="172" t="s">
        <v>67</v>
      </c>
      <c r="P65" s="171"/>
      <c r="Q65" s="173"/>
      <c r="R65" s="153" t="s">
        <v>59</v>
      </c>
    </row>
    <row r="66" spans="1:18">
      <c r="A66" s="25"/>
      <c r="B66" s="17"/>
      <c r="C66" s="174" t="s">
        <v>31</v>
      </c>
      <c r="D66" s="175"/>
      <c r="E66" s="176"/>
      <c r="F66" s="174" t="s">
        <v>61</v>
      </c>
      <c r="G66" s="175"/>
      <c r="H66" s="177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>
      <c r="A67" s="25"/>
      <c r="B67" s="17"/>
      <c r="C67" s="15" t="s">
        <v>45</v>
      </c>
      <c r="D67" s="16" t="s">
        <v>46</v>
      </c>
      <c r="E67" s="75" t="s">
        <v>51</v>
      </c>
      <c r="F67" s="15" t="s">
        <v>45</v>
      </c>
      <c r="G67" s="16" t="s">
        <v>46</v>
      </c>
      <c r="H67" s="6" t="s">
        <v>51</v>
      </c>
      <c r="I67" s="141"/>
      <c r="J67" s="6"/>
      <c r="K67" s="75"/>
      <c r="L67" s="15" t="s">
        <v>45</v>
      </c>
      <c r="M67" s="16" t="s">
        <v>46</v>
      </c>
      <c r="N67" s="75" t="s">
        <v>51</v>
      </c>
      <c r="O67" s="15" t="s">
        <v>45</v>
      </c>
      <c r="P67" s="16" t="s">
        <v>46</v>
      </c>
      <c r="Q67" s="75" t="s">
        <v>51</v>
      </c>
      <c r="R67" s="88"/>
    </row>
    <row r="68" spans="1:18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64</v>
      </c>
      <c r="B69" s="30" t="s">
        <v>4</v>
      </c>
      <c r="C69" s="39"/>
      <c r="D69" s="122"/>
      <c r="E69" s="106"/>
      <c r="F69" s="67">
        <f>F70-L70</f>
        <v>1.0384226894136017</v>
      </c>
      <c r="G69" s="136">
        <f>G70-M70</f>
        <v>-6.9615773105863958</v>
      </c>
      <c r="H69" s="122">
        <f>H70-N70</f>
        <v>-16.561577310586401</v>
      </c>
      <c r="I69" s="39"/>
      <c r="J69" s="122"/>
      <c r="K69" s="106"/>
      <c r="L69" s="39"/>
      <c r="M69" s="122"/>
      <c r="N69" s="106"/>
      <c r="O69" s="159">
        <v>1</v>
      </c>
      <c r="P69" s="160">
        <v>-7</v>
      </c>
      <c r="Q69" s="112"/>
      <c r="R69" s="80" t="s">
        <v>79</v>
      </c>
    </row>
    <row r="70" spans="1:18">
      <c r="A70" s="32" t="s">
        <v>65</v>
      </c>
      <c r="B70" s="30" t="s">
        <v>4</v>
      </c>
      <c r="C70" s="39"/>
      <c r="D70" s="122"/>
      <c r="E70" s="106"/>
      <c r="F70" s="39">
        <f>F61</f>
        <v>1.7999999999999925</v>
      </c>
      <c r="G70" s="122">
        <f>G61</f>
        <v>-6.2000000000000055</v>
      </c>
      <c r="H70" s="122">
        <f>H61</f>
        <v>-15.800000000000011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66</v>
      </c>
      <c r="B71" s="30" t="s">
        <v>4</v>
      </c>
      <c r="C71" s="39"/>
      <c r="D71" s="122"/>
      <c r="E71" s="106"/>
      <c r="F71" s="39">
        <f>F70+L70</f>
        <v>2.561577310586383</v>
      </c>
      <c r="G71" s="122">
        <f>G70+M70</f>
        <v>-5.4384226894136152</v>
      </c>
      <c r="H71" s="136">
        <f>H70+N70</f>
        <v>-15.03842268941362</v>
      </c>
      <c r="I71" s="39"/>
      <c r="J71" s="122"/>
      <c r="K71" s="106"/>
      <c r="L71" s="39"/>
      <c r="M71" s="122"/>
      <c r="N71" s="106"/>
      <c r="O71" s="39"/>
      <c r="P71" s="122"/>
      <c r="Q71" s="146">
        <v>-15</v>
      </c>
      <c r="R71" s="80" t="s">
        <v>79</v>
      </c>
    </row>
    <row r="72" spans="1:18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72</v>
      </c>
      <c r="B73" s="68" t="s">
        <v>39</v>
      </c>
      <c r="C73" s="39">
        <f>C74-L74</f>
        <v>-58.451223333022959</v>
      </c>
      <c r="D73" s="122">
        <f>D74-M74</f>
        <v>-61.511850669052286</v>
      </c>
      <c r="E73" s="106">
        <f>E74-N74</f>
        <v>-62.332102489436743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73</v>
      </c>
      <c r="B74" s="68" t="s">
        <v>39</v>
      </c>
      <c r="C74" s="39">
        <f>C62</f>
        <v>-56.941934207924191</v>
      </c>
      <c r="D74" s="157">
        <f>D62</f>
        <v>-60.0110208533589</v>
      </c>
      <c r="E74" s="106">
        <f>E62</f>
        <v>-60.832074300718432</v>
      </c>
      <c r="F74" s="39"/>
      <c r="G74" s="122"/>
      <c r="H74" s="106"/>
      <c r="I74" s="39"/>
      <c r="J74" s="122"/>
      <c r="K74" s="106"/>
      <c r="L74" s="111">
        <f>L40</f>
        <v>1.5092891250987703</v>
      </c>
      <c r="M74" s="124">
        <f>M40</f>
        <v>1.5008298156933828</v>
      </c>
      <c r="N74" s="112">
        <f>N40</f>
        <v>1.5000281887183133</v>
      </c>
      <c r="O74" s="111"/>
      <c r="P74" s="124"/>
      <c r="Q74" s="112"/>
      <c r="R74" s="88"/>
    </row>
    <row r="75" spans="1:18">
      <c r="A75" s="29" t="s">
        <v>74</v>
      </c>
      <c r="B75" s="68" t="s">
        <v>39</v>
      </c>
      <c r="C75" s="67">
        <f>C74+L74</f>
        <v>-55.432645082825424</v>
      </c>
      <c r="D75" s="136">
        <f>D74+M74</f>
        <v>-58.510191037665514</v>
      </c>
      <c r="E75" s="108">
        <f>E74+N74</f>
        <v>-59.332046112000121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-24</v>
      </c>
      <c r="P75" s="160">
        <v>-24</v>
      </c>
      <c r="Q75" s="146">
        <v>-24</v>
      </c>
      <c r="R75" s="80" t="s">
        <v>85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F50:H50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C65:H65"/>
    <mergeCell ref="L65:N65"/>
    <mergeCell ref="O65:Q65"/>
    <mergeCell ref="C66:E66"/>
    <mergeCell ref="F66:H66"/>
  </mergeCells>
  <phoneticPr fontId="13" type="noConversion"/>
  <conditionalFormatting sqref="C75">
    <cfRule type="cellIs" dxfId="8" priority="6" stopIfTrue="1" operator="greaterThan">
      <formula>$O$75</formula>
    </cfRule>
  </conditionalFormatting>
  <conditionalFormatting sqref="D75">
    <cfRule type="cellIs" dxfId="7" priority="1" stopIfTrue="1" operator="greaterThan">
      <formula>$P$75</formula>
    </cfRule>
  </conditionalFormatting>
  <conditionalFormatting sqref="E75">
    <cfRule type="cellIs" dxfId="6" priority="5" stopIfTrue="1" operator="greaterThan">
      <formula>$Q$75</formula>
    </cfRule>
  </conditionalFormatting>
  <conditionalFormatting sqref="F69">
    <cfRule type="cellIs" dxfId="5" priority="4" stopIfTrue="1" operator="lessThan">
      <formula>$O$69</formula>
    </cfRule>
  </conditionalFormatting>
  <conditionalFormatting sqref="G69">
    <cfRule type="cellIs" dxfId="4" priority="3" stopIfTrue="1" operator="lessThan">
      <formula>$P$69</formula>
    </cfRule>
  </conditionalFormatting>
  <conditionalFormatting sqref="H71">
    <cfRule type="cellIs" dxfId="3" priority="2" stopIfTrue="1" operator="greaterThan">
      <formula>$Q$71</formula>
    </cfRule>
  </conditionalFormatting>
  <conditionalFormatting sqref="O69">
    <cfRule type="cellIs" dxfId="2" priority="9" stopIfTrue="1" operator="lessThan">
      <formula>#REF!</formula>
    </cfRule>
  </conditionalFormatting>
  <conditionalFormatting sqref="R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11.4.1.2-1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2024-02-16T21:16:54Z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